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"/>
    </mc:Choice>
  </mc:AlternateContent>
  <xr:revisionPtr revIDLastSave="0" documentId="13_ncr:1_{EC2DC6C2-4C8E-4EF0-B8F8-EA0C3EA4D0D9}" xr6:coauthVersionLast="47" xr6:coauthVersionMax="47" xr10:uidLastSave="{00000000-0000-0000-0000-000000000000}"/>
  <bookViews>
    <workbookView xWindow="-110" yWindow="-110" windowWidth="19420" windowHeight="11020" xr2:uid="{A9AA33C5-B902-4CDF-B55B-6299B1D46943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AVERAGES!$B$3:$F$16</definedName>
    <definedName name="VLAdjBetaTable" localSheetId="0">AVERAGES!$B$19:$F$32</definedName>
    <definedName name="VLRoundedBetaTable" localSheetId="0">AVERAGES!$B$35:$F$48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E42" i="1"/>
  <c r="D42" i="1"/>
  <c r="C42" i="1"/>
  <c r="F26" i="1"/>
  <c r="E26" i="1"/>
  <c r="D26" i="1"/>
  <c r="C26" i="1"/>
  <c r="F10" i="1"/>
  <c r="E10" i="1"/>
  <c r="D10" i="1"/>
  <c r="C10" i="1"/>
  <c r="F41" i="1"/>
  <c r="E41" i="1"/>
  <c r="D41" i="1"/>
  <c r="C41" i="1"/>
  <c r="F25" i="1"/>
  <c r="E25" i="1"/>
  <c r="D25" i="1"/>
  <c r="C25" i="1"/>
  <c r="F9" i="1"/>
  <c r="E9" i="1"/>
  <c r="D9" i="1"/>
  <c r="C9" i="1"/>
  <c r="F40" i="1"/>
  <c r="E40" i="1"/>
  <c r="D40" i="1"/>
  <c r="D45" i="1" s="1"/>
  <c r="C40" i="1"/>
  <c r="F24" i="1"/>
  <c r="E24" i="1"/>
  <c r="D24" i="1"/>
  <c r="C24" i="1"/>
  <c r="F8" i="1"/>
  <c r="E8" i="1"/>
  <c r="D8" i="1"/>
  <c r="D13" i="1" s="1"/>
  <c r="C8" i="1"/>
  <c r="F39" i="1"/>
  <c r="E39" i="1"/>
  <c r="D39" i="1"/>
  <c r="C39" i="1"/>
  <c r="F23" i="1"/>
  <c r="E23" i="1"/>
  <c r="D23" i="1"/>
  <c r="C23" i="1"/>
  <c r="F7" i="1"/>
  <c r="E7" i="1"/>
  <c r="D7" i="1"/>
  <c r="C7" i="1"/>
  <c r="F38" i="1"/>
  <c r="E38" i="1"/>
  <c r="D38" i="1"/>
  <c r="D44" i="1" s="1"/>
  <c r="C38" i="1"/>
  <c r="C44" i="1" s="1"/>
  <c r="F22" i="1"/>
  <c r="E22" i="1"/>
  <c r="D22" i="1"/>
  <c r="D31" i="1" s="1"/>
  <c r="C22" i="1"/>
  <c r="C31" i="1" s="1"/>
  <c r="F6" i="1"/>
  <c r="E6" i="1"/>
  <c r="D6" i="1"/>
  <c r="D15" i="1" s="1"/>
  <c r="C6" i="1"/>
  <c r="C15" i="1" s="1"/>
  <c r="F37" i="1"/>
  <c r="F46" i="1" s="1"/>
  <c r="E37" i="1"/>
  <c r="D37" i="1"/>
  <c r="C37" i="1"/>
  <c r="C46" i="1" s="1"/>
  <c r="F21" i="1"/>
  <c r="F30" i="1" s="1"/>
  <c r="E21" i="1"/>
  <c r="D21" i="1"/>
  <c r="C21" i="1"/>
  <c r="C30" i="1" s="1"/>
  <c r="F5" i="1"/>
  <c r="F14" i="1" s="1"/>
  <c r="E5" i="1"/>
  <c r="D5" i="1"/>
  <c r="C5" i="1"/>
  <c r="C14" i="1" s="1"/>
  <c r="F47" i="1"/>
  <c r="E47" i="1"/>
  <c r="E46" i="1"/>
  <c r="E45" i="1"/>
  <c r="E44" i="1"/>
  <c r="F31" i="1"/>
  <c r="E31" i="1"/>
  <c r="E30" i="1"/>
  <c r="E29" i="1"/>
  <c r="E28" i="1"/>
  <c r="F15" i="1"/>
  <c r="F12" i="1"/>
  <c r="E15" i="1"/>
  <c r="E14" i="1"/>
  <c r="E13" i="1"/>
  <c r="E12" i="1"/>
  <c r="D12" i="1"/>
  <c r="E32" i="1" l="1"/>
  <c r="D16" i="1"/>
  <c r="E16" i="1"/>
  <c r="D28" i="1"/>
  <c r="D46" i="1"/>
  <c r="D29" i="1"/>
  <c r="D48" i="1"/>
  <c r="C12" i="1"/>
  <c r="D14" i="1"/>
  <c r="C28" i="1"/>
  <c r="D30" i="1"/>
  <c r="C47" i="1"/>
  <c r="D47" i="1"/>
  <c r="E48" i="1"/>
  <c r="F28" i="1"/>
  <c r="F44" i="1"/>
  <c r="C13" i="1"/>
  <c r="F13" i="1"/>
  <c r="F16" i="1" s="1"/>
  <c r="C29" i="1"/>
  <c r="F29" i="1"/>
  <c r="C45" i="1"/>
  <c r="C48" i="1" s="1"/>
  <c r="F45" i="1"/>
  <c r="C16" i="1" l="1"/>
  <c r="D32" i="1"/>
  <c r="C32" i="1"/>
  <c r="F48" i="1"/>
  <c r="F32" i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<sst xmlns="http://schemas.openxmlformats.org/spreadsheetml/2006/main" count="37" uniqueCount="15">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</sst>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165" fontId="1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0.44347587639180797</c:v>
                </c:pt>
                <c:pt idx="1">
                  <c:v>0.22989694189064969</c:v>
                </c:pt>
                <c:pt idx="2">
                  <c:v>0.2220192241617969</c:v>
                </c:pt>
                <c:pt idx="3">
                  <c:v>0.14426864476907911</c:v>
                </c:pt>
                <c:pt idx="4">
                  <c:v>-0.13338126878102907</c:v>
                </c:pt>
                <c:pt idx="5">
                  <c:v>5.2784439555039676E-2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3-4A46-ADEF-DEC30AED6604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0.44282885330660476</c:v>
                </c:pt>
                <c:pt idx="1">
                  <c:v>0.23210140379926367</c:v>
                </c:pt>
                <c:pt idx="2">
                  <c:v>0.22269946080990069</c:v>
                </c:pt>
                <c:pt idx="3">
                  <c:v>0.14092465892598394</c:v>
                </c:pt>
                <c:pt idx="4">
                  <c:v>-9.5887030224215339E-2</c:v>
                </c:pt>
                <c:pt idx="5">
                  <c:v>6.9892601307238608E-2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3-4A46-ADEF-DEC30AED6604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0.43637791217448491</c:v>
                </c:pt>
                <c:pt idx="1">
                  <c:v>0.21359256145023697</c:v>
                </c:pt>
                <c:pt idx="2">
                  <c:v>0.19423414835956096</c:v>
                </c:pt>
                <c:pt idx="3">
                  <c:v>0.11809262241178338</c:v>
                </c:pt>
                <c:pt idx="4">
                  <c:v>-0.14407273324386768</c:v>
                </c:pt>
                <c:pt idx="5">
                  <c:v>4.6025123681792185E-3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B3-4A46-ADEF-DEC30AED6604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0.43579945661414571</c:v>
                </c:pt>
                <c:pt idx="1">
                  <c:v>0.21292805395513353</c:v>
                </c:pt>
                <c:pt idx="2">
                  <c:v>0.17903654910839956</c:v>
                </c:pt>
                <c:pt idx="3">
                  <c:v>0.11615405966380354</c:v>
                </c:pt>
                <c:pt idx="4">
                  <c:v>-0.15383389161211231</c:v>
                </c:pt>
                <c:pt idx="5">
                  <c:v>8.4601610948611891E-3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B3-4A46-ADEF-DEC30AED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0508159"/>
        <c:axId val="1570502751"/>
      </c:lineChart>
      <c:catAx>
        <c:axId val="1570508159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02751"/>
        <c:crosses val="autoZero"/>
        <c:auto val="1"/>
        <c:lblAlgn val="ctr"/>
        <c:lblOffset val="100"/>
        <c:noMultiLvlLbl val="0"/>
      </c:catAx>
      <c:valAx>
        <c:axId val="157050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08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0.64712883718251124</c:v>
                </c:pt>
                <c:pt idx="1">
                  <c:v>0.50403095106673523</c:v>
                </c:pt>
                <c:pt idx="2">
                  <c:v>0.49875288018840386</c:v>
                </c:pt>
                <c:pt idx="3">
                  <c:v>0.446659991995283</c:v>
                </c:pt>
                <c:pt idx="4">
                  <c:v>0.26063454991671053</c:v>
                </c:pt>
                <c:pt idx="5">
                  <c:v>0.38536557450187653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D-4058-AD40-C942546E7FFE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0.64669533171542504</c:v>
                </c:pt>
                <c:pt idx="1">
                  <c:v>0.50550794054550663</c:v>
                </c:pt>
                <c:pt idx="2">
                  <c:v>0.49920863874263344</c:v>
                </c:pt>
                <c:pt idx="3">
                  <c:v>0.4444195214804092</c:v>
                </c:pt>
                <c:pt idx="4">
                  <c:v>0.28575568974977572</c:v>
                </c:pt>
                <c:pt idx="5">
                  <c:v>0.39682804287584983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3D-4058-AD40-C942546E7FFE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0.64237320115690488</c:v>
                </c:pt>
                <c:pt idx="1">
                  <c:v>0.49310701617165875</c:v>
                </c:pt>
                <c:pt idx="2">
                  <c:v>0.48013687940090577</c:v>
                </c:pt>
                <c:pt idx="3">
                  <c:v>0.42912205701589484</c:v>
                </c:pt>
                <c:pt idx="4">
                  <c:v>0.25347126872660858</c:v>
                </c:pt>
                <c:pt idx="5">
                  <c:v>0.35308368328668011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D-4058-AD40-C942546E7FFE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0.64198563593147762</c:v>
                </c:pt>
                <c:pt idx="1">
                  <c:v>0.49266179614993949</c:v>
                </c:pt>
                <c:pt idx="2">
                  <c:v>0.46995448790262767</c:v>
                </c:pt>
                <c:pt idx="3">
                  <c:v>0.42782321997474837</c:v>
                </c:pt>
                <c:pt idx="4">
                  <c:v>0.24693129261988472</c:v>
                </c:pt>
                <c:pt idx="5">
                  <c:v>0.35566830793355692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3D-4058-AD40-C942546E7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0493599"/>
        <c:axId val="1570494015"/>
      </c:lineChart>
      <c:catAx>
        <c:axId val="1570493599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494015"/>
        <c:crosses val="autoZero"/>
        <c:auto val="1"/>
        <c:lblAlgn val="ctr"/>
        <c:lblOffset val="100"/>
        <c:noMultiLvlLbl val="0"/>
      </c:catAx>
      <c:valAx>
        <c:axId val="1570494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493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04/07/2026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0.64000000000000012</c:v>
                </c:pt>
                <c:pt idx="1">
                  <c:v>0.5</c:v>
                </c:pt>
                <c:pt idx="2">
                  <c:v>0.50000000000000011</c:v>
                </c:pt>
                <c:pt idx="3">
                  <c:v>0.45000000000000007</c:v>
                </c:pt>
                <c:pt idx="4">
                  <c:v>0.26111111111111113</c:v>
                </c:pt>
                <c:pt idx="5">
                  <c:v>0.38888888888888895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34-4A72-9D1E-F9D1663AD0B3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04/14/2026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0.64000000000000012</c:v>
                </c:pt>
                <c:pt idx="1">
                  <c:v>0.5</c:v>
                </c:pt>
                <c:pt idx="2">
                  <c:v>0.50000000000000011</c:v>
                </c:pt>
                <c:pt idx="3">
                  <c:v>0.45000000000000007</c:v>
                </c:pt>
                <c:pt idx="4">
                  <c:v>0.28888888888888892</c:v>
                </c:pt>
                <c:pt idx="5">
                  <c:v>0.39444444444444449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34-4A72-9D1E-F9D1663AD0B3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04/21/2026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0.64000000000000012</c:v>
                </c:pt>
                <c:pt idx="1">
                  <c:v>0.49444444444444458</c:v>
                </c:pt>
                <c:pt idx="2">
                  <c:v>0.48333333333333339</c:v>
                </c:pt>
                <c:pt idx="3">
                  <c:v>0.44444444444444442</c:v>
                </c:pt>
                <c:pt idx="4">
                  <c:v>0.25</c:v>
                </c:pt>
                <c:pt idx="5">
                  <c:v>0.35555555555555557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34-4A72-9D1E-F9D1663AD0B3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04/28/2026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0.64000000000000012</c:v>
                </c:pt>
                <c:pt idx="1">
                  <c:v>0.49444444444444458</c:v>
                </c:pt>
                <c:pt idx="2">
                  <c:v>0.47222222222222221</c:v>
                </c:pt>
                <c:pt idx="3">
                  <c:v>0.4333333333333334</c:v>
                </c:pt>
                <c:pt idx="4">
                  <c:v>0.24444444444444446</c:v>
                </c:pt>
                <c:pt idx="5">
                  <c:v>0.35555555555555562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34-4A72-9D1E-F9D1663AD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0506495"/>
        <c:axId val="1570494431"/>
      </c:lineChart>
      <c:catAx>
        <c:axId val="1570506495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494431"/>
        <c:crosses val="autoZero"/>
        <c:auto val="1"/>
        <c:lblAlgn val="ctr"/>
        <c:lblOffset val="100"/>
        <c:noMultiLvlLbl val="0"/>
      </c:catAx>
      <c:valAx>
        <c:axId val="157049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50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2AA869-859E-5321-5DF9-0255042EB6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13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F2F86B-B102-47BD-F182-6E89E51CE4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13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BF3B0E-54A7-962C-3D26-02B13DB838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9">
          <cell r="C19">
            <v>0.44347587639180797</v>
          </cell>
          <cell r="D19">
            <v>0.44282885330660476</v>
          </cell>
          <cell r="E19">
            <v>0.43637791217448491</v>
          </cell>
          <cell r="F19">
            <v>0.43579945661414571</v>
          </cell>
        </row>
        <row r="39">
          <cell r="C39">
            <v>0.64712883718251124</v>
          </cell>
          <cell r="D39">
            <v>0.64669533171542504</v>
          </cell>
          <cell r="E39">
            <v>0.64237320115690488</v>
          </cell>
          <cell r="F39">
            <v>0.64198563593147762</v>
          </cell>
        </row>
        <row r="59">
          <cell r="C59">
            <v>0.64000000000000012</v>
          </cell>
          <cell r="D59">
            <v>0.64000000000000012</v>
          </cell>
          <cell r="E59">
            <v>0.64000000000000012</v>
          </cell>
          <cell r="F59">
            <v>0.64000000000000012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9">
          <cell r="C19">
            <v>0.22989694189064969</v>
          </cell>
          <cell r="D19">
            <v>0.23210140379926367</v>
          </cell>
          <cell r="E19">
            <v>0.21359256145023697</v>
          </cell>
          <cell r="F19">
            <v>0.21292805395513353</v>
          </cell>
        </row>
        <row r="39">
          <cell r="C39">
            <v>0.50403095106673523</v>
          </cell>
          <cell r="D39">
            <v>0.50550794054550663</v>
          </cell>
          <cell r="E39">
            <v>0.49310701617165875</v>
          </cell>
          <cell r="F39">
            <v>0.49266179614993949</v>
          </cell>
        </row>
        <row r="59">
          <cell r="C59">
            <v>0.5</v>
          </cell>
          <cell r="D59">
            <v>0.5</v>
          </cell>
          <cell r="E59">
            <v>0.49444444444444458</v>
          </cell>
          <cell r="F59">
            <v>0.49444444444444458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9">
          <cell r="C19">
            <v>0.2220192241617969</v>
          </cell>
          <cell r="D19">
            <v>0.22269946080990069</v>
          </cell>
          <cell r="E19">
            <v>0.19423414835956096</v>
          </cell>
          <cell r="F19">
            <v>0.17903654910839956</v>
          </cell>
        </row>
        <row r="39">
          <cell r="C39">
            <v>0.49875288018840386</v>
          </cell>
          <cell r="D39">
            <v>0.49920863874263344</v>
          </cell>
          <cell r="E39">
            <v>0.48013687940090577</v>
          </cell>
          <cell r="F39">
            <v>0.46995448790262767</v>
          </cell>
        </row>
        <row r="59">
          <cell r="C59">
            <v>0.50000000000000011</v>
          </cell>
          <cell r="D59">
            <v>0.50000000000000011</v>
          </cell>
          <cell r="E59">
            <v>0.48333333333333339</v>
          </cell>
          <cell r="F59">
            <v>0.47222222222222221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9">
          <cell r="C19">
            <v>0.14426864476907911</v>
          </cell>
          <cell r="D19">
            <v>0.14092465892598394</v>
          </cell>
          <cell r="E19">
            <v>0.11809262241178338</v>
          </cell>
          <cell r="F19">
            <v>0.11615405966380354</v>
          </cell>
        </row>
        <row r="39">
          <cell r="C39">
            <v>0.446659991995283</v>
          </cell>
          <cell r="D39">
            <v>0.4444195214804092</v>
          </cell>
          <cell r="E39">
            <v>0.42912205701589484</v>
          </cell>
          <cell r="F39">
            <v>0.42782321997474837</v>
          </cell>
        </row>
        <row r="59">
          <cell r="C59">
            <v>0.45000000000000007</v>
          </cell>
          <cell r="D59">
            <v>0.45000000000000007</v>
          </cell>
          <cell r="E59">
            <v>0.44444444444444442</v>
          </cell>
          <cell r="F59">
            <v>0.4333333333333334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9">
          <cell r="C19">
            <v>-0.13338126878102907</v>
          </cell>
          <cell r="D19">
            <v>-9.5887030224215339E-2</v>
          </cell>
          <cell r="E19">
            <v>-0.14407273324386768</v>
          </cell>
          <cell r="F19">
            <v>-0.15383389161211231</v>
          </cell>
        </row>
        <row r="39">
          <cell r="C39">
            <v>0.26063454991671053</v>
          </cell>
          <cell r="D39">
            <v>0.28575568974977572</v>
          </cell>
          <cell r="E39">
            <v>0.25347126872660858</v>
          </cell>
          <cell r="F39">
            <v>0.24693129261988472</v>
          </cell>
        </row>
        <row r="59">
          <cell r="C59">
            <v>0.26111111111111113</v>
          </cell>
          <cell r="D59">
            <v>0.28888888888888892</v>
          </cell>
          <cell r="E59">
            <v>0.25</v>
          </cell>
          <cell r="F59">
            <v>0.24444444444444446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9">
          <cell r="C19">
            <v>5.2784439555039676E-2</v>
          </cell>
          <cell r="D19">
            <v>6.9892601307238608E-2</v>
          </cell>
          <cell r="E19">
            <v>4.6025123681792185E-3</v>
          </cell>
          <cell r="F19">
            <v>8.4601610948611891E-3</v>
          </cell>
        </row>
        <row r="39">
          <cell r="C39">
            <v>0.38536557450187653</v>
          </cell>
          <cell r="D39">
            <v>0.39682804287584983</v>
          </cell>
          <cell r="E39">
            <v>0.35308368328668011</v>
          </cell>
          <cell r="F39">
            <v>0.35566830793355692</v>
          </cell>
        </row>
        <row r="59">
          <cell r="C59">
            <v>0.38888888888888895</v>
          </cell>
          <cell r="D59">
            <v>0.39444444444444449</v>
          </cell>
          <cell r="E59">
            <v>0.35555555555555557</v>
          </cell>
          <cell r="F59">
            <v>0.35555555555555562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3FC05-E67B-4BFB-8F59-C57979311C15}">
  <dimension ref="A1:F48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6">
        <f>'[1]5YWD BETAS'!C19</f>
        <v>0.44347587639180797</v>
      </c>
      <c r="D5" s="6">
        <f>'[1]5YWD BETAS'!D19</f>
        <v>0.44282885330660476</v>
      </c>
      <c r="E5" s="6">
        <f>'[1]5YWD BETAS'!E19</f>
        <v>0.43637791217448491</v>
      </c>
      <c r="F5" s="6">
        <f>'[1]5YWD BETAS'!F19</f>
        <v>0.43579945661414571</v>
      </c>
    </row>
    <row r="6" spans="1:6" x14ac:dyDescent="0.35">
      <c r="B6" s="2" t="s">
        <v>3</v>
      </c>
      <c r="C6" s="8">
        <f>'[2]2YWD BETAS'!C19</f>
        <v>0.22989694189064969</v>
      </c>
      <c r="D6" s="8">
        <f>'[2]2YWD BETAS'!D19</f>
        <v>0.23210140379926367</v>
      </c>
      <c r="E6" s="8">
        <f>'[2]2YWD BETAS'!E19</f>
        <v>0.21359256145023697</v>
      </c>
      <c r="F6" s="8">
        <f>'[2]2YWD BETAS'!F19</f>
        <v>0.21292805395513353</v>
      </c>
    </row>
    <row r="7" spans="1:6" x14ac:dyDescent="0.35">
      <c r="B7" s="2" t="s">
        <v>4</v>
      </c>
      <c r="C7" s="8">
        <f>'[3]1.5YWD BETAS'!C19</f>
        <v>0.2220192241617969</v>
      </c>
      <c r="D7" s="8">
        <f>'[3]1.5YWD BETAS'!D19</f>
        <v>0.22269946080990069</v>
      </c>
      <c r="E7" s="8">
        <f>'[3]1.5YWD BETAS'!E19</f>
        <v>0.19423414835956096</v>
      </c>
      <c r="F7" s="8">
        <f>'[3]1.5YWD BETAS'!F19</f>
        <v>0.17903654910839956</v>
      </c>
    </row>
    <row r="8" spans="1:6" x14ac:dyDescent="0.35">
      <c r="B8" s="2" t="s">
        <v>5</v>
      </c>
      <c r="C8" s="9">
        <f>'[4]1.25YWD BETAS'!C19</f>
        <v>0.14426864476907911</v>
      </c>
      <c r="D8" s="9">
        <f>'[4]1.25YWD BETAS'!D19</f>
        <v>0.14092465892598394</v>
      </c>
      <c r="E8" s="9">
        <f>'[4]1.25YWD BETAS'!E19</f>
        <v>0.11809262241178338</v>
      </c>
      <c r="F8" s="9">
        <f>'[4]1.25YWD BETAS'!F19</f>
        <v>0.11615405966380354</v>
      </c>
    </row>
    <row r="9" spans="1:6" x14ac:dyDescent="0.35">
      <c r="B9" s="2" t="s">
        <v>6</v>
      </c>
      <c r="C9" s="9">
        <f>'[5]1YWD BETAS'!C19</f>
        <v>-0.13338126878102907</v>
      </c>
      <c r="D9" s="9">
        <f>'[5]1YWD BETAS'!D19</f>
        <v>-9.5887030224215339E-2</v>
      </c>
      <c r="E9" s="9">
        <f>'[5]1YWD BETAS'!E19</f>
        <v>-0.14407273324386768</v>
      </c>
      <c r="F9" s="9">
        <f>'[5]1YWD BETAS'!F19</f>
        <v>-0.15383389161211231</v>
      </c>
    </row>
    <row r="10" spans="1:6" x14ac:dyDescent="0.35">
      <c r="B10" s="2" t="s">
        <v>7</v>
      </c>
      <c r="C10" s="7">
        <f>'[6]6MWD BETAS'!C19</f>
        <v>5.2784439555039676E-2</v>
      </c>
      <c r="D10" s="7">
        <f>'[6]6MWD BETAS'!D19</f>
        <v>6.9892601307238608E-2</v>
      </c>
      <c r="E10" s="7">
        <f>'[6]6MWD BETAS'!E19</f>
        <v>4.6025123681792185E-3</v>
      </c>
      <c r="F10" s="7">
        <f>'[6]6MWD BETAS'!F19</f>
        <v>8.4601610948611891E-3</v>
      </c>
    </row>
    <row r="11" spans="1:6" x14ac:dyDescent="0.35">
      <c r="C11" s="5"/>
      <c r="D11" s="5"/>
      <c r="E11" s="5"/>
      <c r="F11" s="5"/>
    </row>
    <row r="12" spans="1:6" x14ac:dyDescent="0.35">
      <c r="B12" s="3" t="s">
        <v>8</v>
      </c>
      <c r="C12" s="5">
        <f>MIN(C5:C10)</f>
        <v>-0.13338126878102907</v>
      </c>
      <c r="D12" s="5">
        <f>MIN(D5:D10)</f>
        <v>-9.5887030224215339E-2</v>
      </c>
      <c r="E12" s="5">
        <f>MIN(E5:E10)</f>
        <v>-0.14407273324386768</v>
      </c>
      <c r="F12" s="5">
        <f>MIN(F5:F10)</f>
        <v>-0.15383389161211231</v>
      </c>
    </row>
    <row r="13" spans="1:6" x14ac:dyDescent="0.35">
      <c r="B13" s="3" t="s">
        <v>9</v>
      </c>
      <c r="C13" s="5">
        <f>MAX(C5:C10)</f>
        <v>0.44347587639180797</v>
      </c>
      <c r="D13" s="5">
        <f>MAX(D5:D10)</f>
        <v>0.44282885330660476</v>
      </c>
      <c r="E13" s="5">
        <f>MAX(E5:E10)</f>
        <v>0.43637791217448491</v>
      </c>
      <c r="F13" s="5">
        <f>MAX(F5:F10)</f>
        <v>0.43579945661414571</v>
      </c>
    </row>
    <row r="14" spans="1:6" x14ac:dyDescent="0.35">
      <c r="B14" s="3" t="s">
        <v>10</v>
      </c>
      <c r="C14" s="5">
        <f>MEDIAN(C5:C10)</f>
        <v>0.183143934465438</v>
      </c>
      <c r="D14" s="5">
        <f>MEDIAN(D5:D10)</f>
        <v>0.1818120598679423</v>
      </c>
      <c r="E14" s="5">
        <f>MEDIAN(E5:E10)</f>
        <v>0.15616338538567218</v>
      </c>
      <c r="F14" s="5">
        <f>MEDIAN(F5:F10)</f>
        <v>0.14759530438610155</v>
      </c>
    </row>
    <row r="15" spans="1:6" x14ac:dyDescent="0.35">
      <c r="B15" s="3" t="s">
        <v>11</v>
      </c>
      <c r="C15" s="5">
        <f>AVERAGE(C5:C10)</f>
        <v>0.15984397633122402</v>
      </c>
      <c r="D15" s="5">
        <f>AVERAGE(D5:D10)</f>
        <v>0.16875999132079603</v>
      </c>
      <c r="E15" s="5">
        <f>AVERAGE(E5:E10)</f>
        <v>0.13713783725339629</v>
      </c>
      <c r="F15" s="5">
        <f>AVERAGE(F5:F10)</f>
        <v>0.13309073147070519</v>
      </c>
    </row>
    <row r="16" spans="1:6" x14ac:dyDescent="0.35">
      <c r="B16" s="3" t="s">
        <v>12</v>
      </c>
      <c r="C16" s="5">
        <f>(SUM(C5:C10)-C12-C13)/(COUNT(C5:C10)-2)</f>
        <v>0.16224231259414132</v>
      </c>
      <c r="D16" s="5">
        <f>(SUM(D5:D10)-D12-D13)/(COUNT(D5:D10)-2)</f>
        <v>0.16640453121059673</v>
      </c>
      <c r="E16" s="5">
        <f>(SUM(E5:E10)-E12-E13)/(COUNT(E5:E10)-2)</f>
        <v>0.13263046114744015</v>
      </c>
      <c r="F16" s="5">
        <f>(SUM(F5:F10)-F12-F13)/(COUNT(F5:F10)-2)</f>
        <v>0.12914470595554944</v>
      </c>
    </row>
    <row r="19" spans="2:6" x14ac:dyDescent="0.35">
      <c r="B19" s="1" t="s">
        <v>13</v>
      </c>
    </row>
    <row r="20" spans="2:6" x14ac:dyDescent="0.35">
      <c r="C20" s="4">
        <v>46119</v>
      </c>
      <c r="D20" s="4">
        <v>46126</v>
      </c>
      <c r="E20" s="4">
        <v>46133</v>
      </c>
      <c r="F20" s="4">
        <v>46140</v>
      </c>
    </row>
    <row r="21" spans="2:6" x14ac:dyDescent="0.35">
      <c r="B21" s="2" t="s">
        <v>2</v>
      </c>
      <c r="C21" s="7">
        <f>'[1]5YWD BETAS'!C39</f>
        <v>0.64712883718251124</v>
      </c>
      <c r="D21" s="7">
        <f>'[1]5YWD BETAS'!D39</f>
        <v>0.64669533171542504</v>
      </c>
      <c r="E21" s="7">
        <f>'[1]5YWD BETAS'!E39</f>
        <v>0.64237320115690488</v>
      </c>
      <c r="F21" s="7">
        <f>'[1]5YWD BETAS'!F39</f>
        <v>0.64198563593147762</v>
      </c>
    </row>
    <row r="22" spans="2:6" x14ac:dyDescent="0.35">
      <c r="B22" s="2" t="s">
        <v>3</v>
      </c>
      <c r="C22" s="7">
        <f>'[2]2YWD BETAS'!C39</f>
        <v>0.50403095106673523</v>
      </c>
      <c r="D22" s="7">
        <f>'[2]2YWD BETAS'!D39</f>
        <v>0.50550794054550663</v>
      </c>
      <c r="E22" s="7">
        <f>'[2]2YWD BETAS'!E39</f>
        <v>0.49310701617165875</v>
      </c>
      <c r="F22" s="7">
        <f>'[2]2YWD BETAS'!F39</f>
        <v>0.49266179614993949</v>
      </c>
    </row>
    <row r="23" spans="2:6" x14ac:dyDescent="0.35">
      <c r="B23" s="2" t="s">
        <v>4</v>
      </c>
      <c r="C23" s="7">
        <f>'[3]1.5YWD BETAS'!C39</f>
        <v>0.49875288018840386</v>
      </c>
      <c r="D23" s="7">
        <f>'[3]1.5YWD BETAS'!D39</f>
        <v>0.49920863874263344</v>
      </c>
      <c r="E23" s="7">
        <f>'[3]1.5YWD BETAS'!E39</f>
        <v>0.48013687940090577</v>
      </c>
      <c r="F23" s="7">
        <f>'[3]1.5YWD BETAS'!F39</f>
        <v>0.46995448790262767</v>
      </c>
    </row>
    <row r="24" spans="2:6" x14ac:dyDescent="0.35">
      <c r="B24" s="2" t="s">
        <v>5</v>
      </c>
      <c r="C24" s="7">
        <f>'[4]1.25YWD BETAS'!C39</f>
        <v>0.446659991995283</v>
      </c>
      <c r="D24" s="7">
        <f>'[4]1.25YWD BETAS'!D39</f>
        <v>0.4444195214804092</v>
      </c>
      <c r="E24" s="7">
        <f>'[4]1.25YWD BETAS'!E39</f>
        <v>0.42912205701589484</v>
      </c>
      <c r="F24" s="7">
        <f>'[4]1.25YWD BETAS'!F39</f>
        <v>0.42782321997474837</v>
      </c>
    </row>
    <row r="25" spans="2:6" x14ac:dyDescent="0.35">
      <c r="B25" s="2" t="s">
        <v>6</v>
      </c>
      <c r="C25" s="7">
        <f>'[5]1YWD BETAS'!C39</f>
        <v>0.26063454991671053</v>
      </c>
      <c r="D25" s="7">
        <f>'[5]1YWD BETAS'!D39</f>
        <v>0.28575568974977572</v>
      </c>
      <c r="E25" s="7">
        <f>'[5]1YWD BETAS'!E39</f>
        <v>0.25347126872660858</v>
      </c>
      <c r="F25" s="7">
        <f>'[5]1YWD BETAS'!F39</f>
        <v>0.24693129261988472</v>
      </c>
    </row>
    <row r="26" spans="2:6" x14ac:dyDescent="0.35">
      <c r="B26" s="2" t="s">
        <v>7</v>
      </c>
      <c r="C26" s="7">
        <f>'[6]6MWD BETAS'!C39</f>
        <v>0.38536557450187653</v>
      </c>
      <c r="D26" s="7">
        <f>'[6]6MWD BETAS'!D39</f>
        <v>0.39682804287584983</v>
      </c>
      <c r="E26" s="7">
        <f>'[6]6MWD BETAS'!E39</f>
        <v>0.35308368328668011</v>
      </c>
      <c r="F26" s="7">
        <f>'[6]6MWD BETAS'!F39</f>
        <v>0.35566830793355692</v>
      </c>
    </row>
    <row r="27" spans="2:6" x14ac:dyDescent="0.35">
      <c r="C27" s="5"/>
      <c r="D27" s="5"/>
      <c r="E27" s="5"/>
      <c r="F27" s="5"/>
    </row>
    <row r="28" spans="2:6" x14ac:dyDescent="0.35">
      <c r="B28" s="3" t="s">
        <v>8</v>
      </c>
      <c r="C28" s="5">
        <f>MIN(C21:C26)</f>
        <v>0.26063454991671053</v>
      </c>
      <c r="D28" s="5">
        <f>MIN(D21:D26)</f>
        <v>0.28575568974977572</v>
      </c>
      <c r="E28" s="5">
        <f>MIN(E21:E26)</f>
        <v>0.25347126872660858</v>
      </c>
      <c r="F28" s="5">
        <f>MIN(F21:F26)</f>
        <v>0.24693129261988472</v>
      </c>
    </row>
    <row r="29" spans="2:6" x14ac:dyDescent="0.35">
      <c r="B29" s="3" t="s">
        <v>9</v>
      </c>
      <c r="C29" s="5">
        <f>MAX(C21:C26)</f>
        <v>0.64712883718251124</v>
      </c>
      <c r="D29" s="5">
        <f>MAX(D21:D26)</f>
        <v>0.64669533171542504</v>
      </c>
      <c r="E29" s="5">
        <f>MAX(E21:E26)</f>
        <v>0.64237320115690488</v>
      </c>
      <c r="F29" s="5">
        <f>MAX(F21:F26)</f>
        <v>0.64198563593147762</v>
      </c>
    </row>
    <row r="30" spans="2:6" x14ac:dyDescent="0.35">
      <c r="B30" s="3" t="s">
        <v>10</v>
      </c>
      <c r="C30" s="5">
        <f>MEDIAN(C21:C26)</f>
        <v>0.47270643609184343</v>
      </c>
      <c r="D30" s="5">
        <f>MEDIAN(D21:D26)</f>
        <v>0.47181408011152132</v>
      </c>
      <c r="E30" s="5">
        <f>MEDIAN(E21:E26)</f>
        <v>0.45462946820840033</v>
      </c>
      <c r="F30" s="5">
        <f>MEDIAN(F21:F26)</f>
        <v>0.44888885393868805</v>
      </c>
    </row>
    <row r="31" spans="2:6" x14ac:dyDescent="0.35">
      <c r="B31" s="3" t="s">
        <v>11</v>
      </c>
      <c r="C31" s="5">
        <f>AVERAGE(C21:C26)</f>
        <v>0.45709546414192004</v>
      </c>
      <c r="D31" s="5">
        <f>AVERAGE(D21:D26)</f>
        <v>0.46306919418493325</v>
      </c>
      <c r="E31" s="5">
        <f>AVERAGE(E21:E26)</f>
        <v>0.44188235095977552</v>
      </c>
      <c r="F31" s="5">
        <f>AVERAGE(F21:F26)</f>
        <v>0.43917079008537246</v>
      </c>
    </row>
    <row r="32" spans="2:6" x14ac:dyDescent="0.35">
      <c r="B32" s="3" t="s">
        <v>12</v>
      </c>
      <c r="C32" s="5">
        <f>(SUM(C21:C26)-C28-C29)/(COUNT(C21:C26)-2)</f>
        <v>0.45870234943807464</v>
      </c>
      <c r="D32" s="5">
        <f>(SUM(D21:D26)-D28-D29)/(COUNT(D21:D26)-2)</f>
        <v>0.46149103591109975</v>
      </c>
      <c r="E32" s="5">
        <f>(SUM(E21:E26)-E28-E29)/(COUNT(E21:E26)-2)</f>
        <v>0.43886240896878481</v>
      </c>
      <c r="F32" s="5">
        <f>(SUM(F21:F26)-F28-F29)/(COUNT(F21:F26)-2)</f>
        <v>0.43652695299021804</v>
      </c>
    </row>
    <row r="35" spans="2:6" x14ac:dyDescent="0.35">
      <c r="B35" s="1" t="s">
        <v>14</v>
      </c>
    </row>
    <row r="36" spans="2:6" x14ac:dyDescent="0.35">
      <c r="C36" s="4">
        <v>46119</v>
      </c>
      <c r="D36" s="4">
        <v>46126</v>
      </c>
      <c r="E36" s="4">
        <v>46133</v>
      </c>
      <c r="F36" s="4">
        <v>46140</v>
      </c>
    </row>
    <row r="37" spans="2:6" x14ac:dyDescent="0.35">
      <c r="B37" s="2" t="s">
        <v>2</v>
      </c>
      <c r="C37" s="7">
        <f>'[1]5YWD BETAS'!C59</f>
        <v>0.64000000000000012</v>
      </c>
      <c r="D37" s="7">
        <f>'[1]5YWD BETAS'!D59</f>
        <v>0.64000000000000012</v>
      </c>
      <c r="E37" s="7">
        <f>'[1]5YWD BETAS'!E59</f>
        <v>0.64000000000000012</v>
      </c>
      <c r="F37" s="7">
        <f>'[1]5YWD BETAS'!F59</f>
        <v>0.64000000000000012</v>
      </c>
    </row>
    <row r="38" spans="2:6" x14ac:dyDescent="0.35">
      <c r="B38" s="2" t="s">
        <v>3</v>
      </c>
      <c r="C38" s="7">
        <f>'[2]2YWD BETAS'!C59</f>
        <v>0.5</v>
      </c>
      <c r="D38" s="7">
        <f>'[2]2YWD BETAS'!D59</f>
        <v>0.5</v>
      </c>
      <c r="E38" s="7">
        <f>'[2]2YWD BETAS'!E59</f>
        <v>0.49444444444444458</v>
      </c>
      <c r="F38" s="7">
        <f>'[2]2YWD BETAS'!F59</f>
        <v>0.49444444444444458</v>
      </c>
    </row>
    <row r="39" spans="2:6" x14ac:dyDescent="0.35">
      <c r="B39" s="2" t="s">
        <v>4</v>
      </c>
      <c r="C39" s="7">
        <f>'[3]1.5YWD BETAS'!C59</f>
        <v>0.50000000000000011</v>
      </c>
      <c r="D39" s="7">
        <f>'[3]1.5YWD BETAS'!D59</f>
        <v>0.50000000000000011</v>
      </c>
      <c r="E39" s="7">
        <f>'[3]1.5YWD BETAS'!E59</f>
        <v>0.48333333333333339</v>
      </c>
      <c r="F39" s="7">
        <f>'[3]1.5YWD BETAS'!F59</f>
        <v>0.47222222222222221</v>
      </c>
    </row>
    <row r="40" spans="2:6" x14ac:dyDescent="0.35">
      <c r="B40" s="2" t="s">
        <v>5</v>
      </c>
      <c r="C40" s="7">
        <f>'[4]1.25YWD BETAS'!C59</f>
        <v>0.45000000000000007</v>
      </c>
      <c r="D40" s="7">
        <f>'[4]1.25YWD BETAS'!D59</f>
        <v>0.45000000000000007</v>
      </c>
      <c r="E40" s="7">
        <f>'[4]1.25YWD BETAS'!E59</f>
        <v>0.44444444444444442</v>
      </c>
      <c r="F40" s="7">
        <f>'[4]1.25YWD BETAS'!F59</f>
        <v>0.4333333333333334</v>
      </c>
    </row>
    <row r="41" spans="2:6" x14ac:dyDescent="0.35">
      <c r="B41" s="2" t="s">
        <v>6</v>
      </c>
      <c r="C41" s="7">
        <f>'[5]1YWD BETAS'!C59</f>
        <v>0.26111111111111113</v>
      </c>
      <c r="D41" s="7">
        <f>'[5]1YWD BETAS'!D59</f>
        <v>0.28888888888888892</v>
      </c>
      <c r="E41" s="7">
        <f>'[5]1YWD BETAS'!E59</f>
        <v>0.25</v>
      </c>
      <c r="F41" s="7">
        <f>'[5]1YWD BETAS'!F59</f>
        <v>0.24444444444444446</v>
      </c>
    </row>
    <row r="42" spans="2:6" x14ac:dyDescent="0.35">
      <c r="B42" s="2" t="s">
        <v>7</v>
      </c>
      <c r="C42" s="7">
        <f>'[6]6MWD BETAS'!C59</f>
        <v>0.38888888888888895</v>
      </c>
      <c r="D42" s="7">
        <f>'[6]6MWD BETAS'!D59</f>
        <v>0.39444444444444449</v>
      </c>
      <c r="E42" s="7">
        <f>'[6]6MWD BETAS'!E59</f>
        <v>0.35555555555555557</v>
      </c>
      <c r="F42" s="7">
        <f>'[6]6MWD BETAS'!F59</f>
        <v>0.35555555555555562</v>
      </c>
    </row>
    <row r="43" spans="2:6" x14ac:dyDescent="0.35">
      <c r="C43" s="5"/>
      <c r="D43" s="5"/>
      <c r="E43" s="5"/>
      <c r="F43" s="5"/>
    </row>
    <row r="44" spans="2:6" x14ac:dyDescent="0.35">
      <c r="B44" s="3" t="s">
        <v>8</v>
      </c>
      <c r="C44" s="5">
        <f>MIN(C37:C42)</f>
        <v>0.26111111111111113</v>
      </c>
      <c r="D44" s="5">
        <f>MIN(D37:D42)</f>
        <v>0.28888888888888892</v>
      </c>
      <c r="E44" s="5">
        <f>MIN(E37:E42)</f>
        <v>0.25</v>
      </c>
      <c r="F44" s="5">
        <f>MIN(F37:F42)</f>
        <v>0.24444444444444446</v>
      </c>
    </row>
    <row r="45" spans="2:6" x14ac:dyDescent="0.35">
      <c r="B45" s="3" t="s">
        <v>9</v>
      </c>
      <c r="C45" s="5">
        <f>MAX(C37:C42)</f>
        <v>0.64000000000000012</v>
      </c>
      <c r="D45" s="5">
        <f>MAX(D37:D42)</f>
        <v>0.64000000000000012</v>
      </c>
      <c r="E45" s="5">
        <f>MAX(E37:E42)</f>
        <v>0.64000000000000012</v>
      </c>
      <c r="F45" s="5">
        <f>MAX(F37:F42)</f>
        <v>0.64000000000000012</v>
      </c>
    </row>
    <row r="46" spans="2:6" x14ac:dyDescent="0.35">
      <c r="B46" s="3" t="s">
        <v>10</v>
      </c>
      <c r="C46" s="5">
        <f>MEDIAN(C37:C42)</f>
        <v>0.47500000000000003</v>
      </c>
      <c r="D46" s="5">
        <f>MEDIAN(D37:D42)</f>
        <v>0.47500000000000003</v>
      </c>
      <c r="E46" s="5">
        <f>MEDIAN(E37:E42)</f>
        <v>0.46388888888888891</v>
      </c>
      <c r="F46" s="5">
        <f>MEDIAN(F37:F42)</f>
        <v>0.45277777777777783</v>
      </c>
    </row>
    <row r="47" spans="2:6" x14ac:dyDescent="0.35">
      <c r="B47" s="3" t="s">
        <v>11</v>
      </c>
      <c r="C47" s="5">
        <f>AVERAGE(C37:C42)</f>
        <v>0.45666666666666672</v>
      </c>
      <c r="D47" s="5">
        <f>AVERAGE(D37:D42)</f>
        <v>0.46222222222222226</v>
      </c>
      <c r="E47" s="5">
        <f>AVERAGE(E37:E42)</f>
        <v>0.44462962962962965</v>
      </c>
      <c r="F47" s="5">
        <f>AVERAGE(F37:F42)</f>
        <v>0.44000000000000011</v>
      </c>
    </row>
    <row r="48" spans="2:6" x14ac:dyDescent="0.35">
      <c r="B48" s="3" t="s">
        <v>12</v>
      </c>
      <c r="C48" s="5">
        <f>(SUM(C37:C42)-C44-C45)/(COUNT(C37:C42)-2)</f>
        <v>0.45972222222222225</v>
      </c>
      <c r="D48" s="5">
        <f>(SUM(D37:D42)-D44-D45)/(COUNT(D37:D42)-2)</f>
        <v>0.46111111111111114</v>
      </c>
      <c r="E48" s="5">
        <f>(SUM(E37:E42)-E44-E45)/(COUNT(E37:E42)-2)</f>
        <v>0.44444444444444442</v>
      </c>
      <c r="F48" s="5">
        <f>(SUM(F37:F42)-F44-F45)/(COUNT(F37:F42)-2)</f>
        <v>0.43888888888888899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2026-05-01T19:05:52Z</dcterms:created>
  <dcterms:modified xsi:type="dcterms:W3CDTF">2026-05-01T19:13:25Z</dcterms:modified>
</cp:coreProperties>
</file>